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OMADA DE PREÇOS 0003.2017 - PONTE\ANEXO IV - PLANILHA, ART\"/>
    </mc:Choice>
  </mc:AlternateContent>
  <bookViews>
    <workbookView xWindow="0" yWindow="0" windowWidth="20400" windowHeight="7530"/>
  </bookViews>
  <sheets>
    <sheet name="SANFONÃO" sheetId="1" r:id="rId1"/>
  </sheets>
  <externalReferences>
    <externalReference r:id="rId2"/>
  </externalReferences>
  <definedNames>
    <definedName name="_xlnm.Print_Area" localSheetId="0">SANFONÃO!$A$1:$L$33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" l="1"/>
  <c r="L24" i="1"/>
  <c r="L23" i="1"/>
  <c r="L22" i="1"/>
  <c r="L21" i="1"/>
  <c r="K22" i="1"/>
  <c r="K23" i="1"/>
  <c r="K21" i="1"/>
  <c r="L17" i="1"/>
  <c r="G25" i="1" l="1"/>
  <c r="G24" i="1"/>
  <c r="I23" i="1"/>
  <c r="I22" i="1"/>
  <c r="I21" i="1"/>
  <c r="I20" i="1"/>
  <c r="G17" i="1"/>
  <c r="I17" i="1" l="1"/>
  <c r="I18" i="1" s="1"/>
  <c r="K17" i="1"/>
  <c r="K18" i="1" s="1"/>
  <c r="I24" i="1"/>
  <c r="K24" i="1"/>
  <c r="K26" i="1" s="1"/>
  <c r="I25" i="1"/>
  <c r="K25" i="1"/>
  <c r="K28" i="1" l="1"/>
  <c r="I26" i="1"/>
  <c r="I28" i="1"/>
  <c r="L28" i="1" l="1"/>
</calcChain>
</file>

<file path=xl/sharedStrings.xml><?xml version="1.0" encoding="utf-8"?>
<sst xmlns="http://schemas.openxmlformats.org/spreadsheetml/2006/main" count="54" uniqueCount="47">
  <si>
    <t>PREFEITURA MUNICIPAL DE CONCEIÇÃO DO CASTELO</t>
  </si>
  <si>
    <t>Av. José Grilo, 426 - Centro</t>
  </si>
  <si>
    <t>Conceição do Castelo - ES - CEP 29370-000</t>
  </si>
  <si>
    <t xml:space="preserve">Telefone (28) 3547-1101 </t>
  </si>
  <si>
    <t>PLANILHA ORÇAMENTÁRIA</t>
  </si>
  <si>
    <t xml:space="preserve"> Obra</t>
  </si>
  <si>
    <t xml:space="preserve">CONSTRUÇÃO DE PROLONGAMENTO DE CABECEIRA COM GRAMPEAMENTO E LANÇAMENTO DE VIGA  </t>
  </si>
  <si>
    <t xml:space="preserve"> Endereço</t>
  </si>
  <si>
    <t>CENTRO DE EVENTOS JOAQUIM PINTO FILHO</t>
  </si>
  <si>
    <t>Orçamentista</t>
  </si>
  <si>
    <t>ALEX NALI FERREIRA</t>
  </si>
  <si>
    <t>ITEM</t>
  </si>
  <si>
    <t>ORIGEM</t>
  </si>
  <si>
    <t>ESPECIFICAÇÃO</t>
  </si>
  <si>
    <t>UNID.</t>
  </si>
  <si>
    <t>QUANT.</t>
  </si>
  <si>
    <t>VR. TOTAL</t>
  </si>
  <si>
    <t>UNITÁRIO</t>
  </si>
  <si>
    <t>SERVIÇOS PRELIMINARES</t>
  </si>
  <si>
    <t>01.01</t>
  </si>
  <si>
    <t xml:space="preserve"> IOPES</t>
  </si>
  <si>
    <t>Placa de obra nas dimensões de 2.0 x 4.0 m, padrão IOPES</t>
  </si>
  <si>
    <t>m²</t>
  </si>
  <si>
    <t>TOTAL</t>
  </si>
  <si>
    <t>OBRAS DE ARTE ESPECIAL</t>
  </si>
  <si>
    <t>02.01</t>
  </si>
  <si>
    <t>FUNDAÇÃO, INFRAESTRUTURA E MESO ESTRUTURA</t>
  </si>
  <si>
    <t>02.01.01</t>
  </si>
  <si>
    <t>DER-ES</t>
  </si>
  <si>
    <t>Aparelho de apoio de neoprene fretado, fornecimento e assentamento, inclusive grauteamento e transporte do neoprene</t>
  </si>
  <si>
    <t>DM3</t>
  </si>
  <si>
    <t>02.01.02</t>
  </si>
  <si>
    <t>Concreto estrutural fck-&gt;25,00 Mpa com plastificantem tudo incluido</t>
  </si>
  <si>
    <t>m³</t>
  </si>
  <si>
    <t>02.01.03</t>
  </si>
  <si>
    <t>Formas planas de madeirit meso e superestrutura com 2 reaproveitamentos esp. = 17 mm,</t>
  </si>
  <si>
    <t>02.01.04</t>
  </si>
  <si>
    <t>Furação, fornecimento e fixação de grampos diam.16 mm com resina epoxi (prof. 50 cm)</t>
  </si>
  <si>
    <t>UND</t>
  </si>
  <si>
    <t>02.01.05</t>
  </si>
  <si>
    <t>Tabuleiro em vigas pré-moldadas CL.45, com ou sem laje entre vigas, vão de 10,00 m, inclusive descarga e assentamento das vigas</t>
  </si>
  <si>
    <t>M2</t>
  </si>
  <si>
    <t>ORÇAMENTO DA EMPRESA</t>
  </si>
  <si>
    <t>TOTAL PARCIAL</t>
  </si>
  <si>
    <t>CONDICIONANETE</t>
  </si>
  <si>
    <t>PREÇO ADODATO</t>
  </si>
  <si>
    <t>ORÇAMENTISTA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</si>
</sst>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15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6" xfId="0" applyFont="1" applyFill="1" applyBorder="1" applyAlignment="1">
      <alignment vertical="center"/>
    </xf>
    <xf numFmtId="44" fontId="2" fillId="2" borderId="0" xfId="1" applyFont="1" applyFill="1" applyBorder="1" applyAlignment="1">
      <alignment horizontal="center" vertical="center"/>
    </xf>
    <xf numFmtId="44" fontId="2" fillId="2" borderId="7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3" borderId="13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horizontal="center" vertical="center" wrapText="1"/>
    </xf>
    <xf numFmtId="44" fontId="10" fillId="3" borderId="15" xfId="1" applyFont="1" applyFill="1" applyBorder="1" applyAlignment="1">
      <alignment horizontal="center" vertical="center" wrapText="1"/>
    </xf>
    <xf numFmtId="44" fontId="7" fillId="3" borderId="21" xfId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2" fontId="10" fillId="4" borderId="15" xfId="0" applyNumberFormat="1" applyFont="1" applyFill="1" applyBorder="1" applyAlignment="1">
      <alignment horizontal="center" vertical="center" wrapText="1"/>
    </xf>
    <xf numFmtId="44" fontId="10" fillId="4" borderId="15" xfId="1" applyFont="1" applyFill="1" applyBorder="1" applyAlignment="1">
      <alignment horizontal="center" vertical="center" wrapText="1"/>
    </xf>
    <xf numFmtId="44" fontId="7" fillId="4" borderId="2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4" fontId="6" fillId="4" borderId="21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" fontId="10" fillId="4" borderId="15" xfId="0" applyNumberFormat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4" fontId="7" fillId="4" borderId="15" xfId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10" fillId="4" borderId="10" xfId="0" applyFont="1" applyFill="1" applyBorder="1" applyAlignment="1">
      <alignment horizontal="center" vertical="center" wrapText="1"/>
    </xf>
    <xf numFmtId="44" fontId="10" fillId="4" borderId="23" xfId="1" applyFont="1" applyFill="1" applyBorder="1" applyAlignment="1">
      <alignment horizontal="center" vertical="center" wrapText="1"/>
    </xf>
    <xf numFmtId="0" fontId="2" fillId="2" borderId="0" xfId="2" applyFill="1" applyBorder="1" applyAlignment="1" applyProtection="1">
      <alignment vertical="center"/>
      <protection locked="0"/>
    </xf>
    <xf numFmtId="0" fontId="2" fillId="0" borderId="0" xfId="2" applyAlignment="1" applyProtection="1">
      <alignment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44" fontId="7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44" fontId="7" fillId="3" borderId="15" xfId="1" applyFont="1" applyFill="1" applyBorder="1" applyAlignment="1">
      <alignment horizontal="center" vertical="center"/>
    </xf>
    <xf numFmtId="44" fontId="6" fillId="4" borderId="15" xfId="1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vertical="center" wrapText="1"/>
    </xf>
    <xf numFmtId="0" fontId="10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right" vertical="center" wrapText="1"/>
    </xf>
    <xf numFmtId="0" fontId="7" fillId="4" borderId="16" xfId="0" applyFont="1" applyFill="1" applyBorder="1" applyAlignment="1">
      <alignment vertical="center" wrapText="1"/>
    </xf>
    <xf numFmtId="0" fontId="11" fillId="4" borderId="16" xfId="0" applyFont="1" applyFill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10" fillId="3" borderId="13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44" fontId="6" fillId="0" borderId="32" xfId="1" applyFont="1" applyFill="1" applyBorder="1" applyAlignment="1">
      <alignment horizontal="center" vertical="center"/>
    </xf>
    <xf numFmtId="44" fontId="7" fillId="3" borderId="13" xfId="1" applyFont="1" applyFill="1" applyBorder="1" applyAlignment="1">
      <alignment horizontal="center" vertical="center"/>
    </xf>
    <xf numFmtId="44" fontId="7" fillId="0" borderId="21" xfId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vertical="center"/>
    </xf>
    <xf numFmtId="44" fontId="7" fillId="4" borderId="13" xfId="1" applyFont="1" applyFill="1" applyBorder="1" applyAlignment="1">
      <alignment horizontal="center" vertical="center"/>
    </xf>
    <xf numFmtId="44" fontId="7" fillId="3" borderId="33" xfId="1" applyFont="1" applyFill="1" applyBorder="1" applyAlignment="1">
      <alignment horizontal="center" vertical="center"/>
    </xf>
    <xf numFmtId="44" fontId="6" fillId="3" borderId="34" xfId="1" applyFont="1" applyFill="1" applyBorder="1" applyAlignment="1">
      <alignment horizontal="center" vertical="center"/>
    </xf>
    <xf numFmtId="44" fontId="7" fillId="3" borderId="32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4" fontId="7" fillId="5" borderId="13" xfId="1" applyFont="1" applyFill="1" applyBorder="1" applyAlignment="1" applyProtection="1">
      <alignment horizontal="center" vertical="center"/>
      <protection locked="0"/>
    </xf>
    <xf numFmtId="44" fontId="6" fillId="4" borderId="13" xfId="1" applyFont="1" applyFill="1" applyBorder="1" applyAlignment="1" applyProtection="1">
      <alignment horizontal="center" vertical="center"/>
      <protection locked="0"/>
    </xf>
    <xf numFmtId="44" fontId="7" fillId="3" borderId="13" xfId="1" applyFont="1" applyFill="1" applyBorder="1" applyAlignment="1" applyProtection="1">
      <alignment horizontal="center" vertical="center"/>
      <protection locked="0"/>
    </xf>
    <xf numFmtId="4" fontId="8" fillId="0" borderId="14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7" fillId="3" borderId="29" xfId="0" applyNumberFormat="1" applyFont="1" applyFill="1" applyBorder="1" applyAlignment="1">
      <alignment horizontal="center" vertical="center"/>
    </xf>
    <xf numFmtId="4" fontId="7" fillId="3" borderId="30" xfId="0" applyNumberFormat="1" applyFont="1" applyFill="1" applyBorder="1" applyAlignment="1">
      <alignment horizontal="center" vertical="center"/>
    </xf>
    <xf numFmtId="4" fontId="7" fillId="3" borderId="3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 applyProtection="1">
      <alignment horizontal="center"/>
      <protection locked="0"/>
    </xf>
    <xf numFmtId="0" fontId="5" fillId="2" borderId="2" xfId="2" applyFont="1" applyFill="1" applyBorder="1" applyAlignment="1" applyProtection="1">
      <alignment horizontal="center"/>
      <protection locked="0"/>
    </xf>
    <xf numFmtId="0" fontId="5" fillId="2" borderId="0" xfId="2" applyFont="1" applyFill="1" applyBorder="1" applyAlignment="1" applyProtection="1">
      <alignment horizontal="center"/>
      <protection locked="0"/>
    </xf>
    <xf numFmtId="0" fontId="5" fillId="2" borderId="7" xfId="2" applyFont="1" applyFill="1" applyBorder="1" applyAlignment="1" applyProtection="1">
      <alignment horizontal="center"/>
      <protection locked="0"/>
    </xf>
    <xf numFmtId="0" fontId="5" fillId="2" borderId="6" xfId="2" applyFont="1" applyFill="1" applyBorder="1" applyAlignment="1" applyProtection="1">
      <alignment horizontal="center"/>
      <protection locked="0"/>
    </xf>
    <xf numFmtId="14" fontId="12" fillId="2" borderId="6" xfId="2" applyNumberFormat="1" applyFont="1" applyFill="1" applyBorder="1" applyAlignment="1" applyProtection="1">
      <alignment horizontal="center" vertical="center"/>
      <protection locked="0"/>
    </xf>
    <xf numFmtId="14" fontId="12" fillId="2" borderId="0" xfId="2" applyNumberFormat="1" applyFont="1" applyFill="1" applyBorder="1" applyAlignment="1" applyProtection="1">
      <alignment horizontal="center" vertical="center"/>
      <protection locked="0"/>
    </xf>
    <xf numFmtId="14" fontId="12" fillId="2" borderId="7" xfId="2" applyNumberFormat="1" applyFont="1" applyFill="1" applyBorder="1" applyAlignment="1" applyProtection="1">
      <alignment horizontal="center" vertical="center"/>
      <protection locked="0"/>
    </xf>
    <xf numFmtId="0" fontId="12" fillId="2" borderId="4" xfId="2" applyFont="1" applyFill="1" applyBorder="1" applyAlignment="1" applyProtection="1">
      <alignment horizontal="center" vertical="center"/>
      <protection locked="0"/>
    </xf>
    <xf numFmtId="0" fontId="12" fillId="2" borderId="5" xfId="2" applyFont="1" applyFill="1" applyBorder="1" applyAlignment="1" applyProtection="1">
      <alignment horizontal="center" vertical="center"/>
      <protection locked="0"/>
    </xf>
    <xf numFmtId="0" fontId="12" fillId="2" borderId="8" xfId="2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44" fontId="8" fillId="0" borderId="27" xfId="1" applyFont="1" applyFill="1" applyBorder="1" applyAlignment="1">
      <alignment horizontal="center" vertical="center" wrapText="1"/>
    </xf>
    <xf numFmtId="44" fontId="8" fillId="0" borderId="28" xfId="1" applyFont="1" applyFill="1" applyBorder="1" applyAlignment="1">
      <alignment horizontal="center" vertical="center" wrapText="1"/>
    </xf>
    <xf numFmtId="44" fontId="8" fillId="0" borderId="14" xfId="1" applyFont="1" applyFill="1" applyBorder="1" applyAlignment="1">
      <alignment horizontal="center" vertical="center" wrapText="1"/>
    </xf>
    <xf numFmtId="44" fontId="8" fillId="0" borderId="19" xfId="1" applyFont="1" applyFill="1" applyBorder="1" applyAlignment="1">
      <alignment horizontal="center" vertical="center" wrapText="1"/>
    </xf>
    <xf numFmtId="44" fontId="6" fillId="0" borderId="18" xfId="1" applyFont="1" applyFill="1" applyBorder="1" applyAlignment="1">
      <alignment horizontal="center" vertical="center"/>
    </xf>
    <xf numFmtId="44" fontId="6" fillId="0" borderId="20" xfId="1" applyFont="1" applyFill="1" applyBorder="1" applyAlignment="1">
      <alignment horizontal="center" vertical="center"/>
    </xf>
    <xf numFmtId="44" fontId="8" fillId="0" borderId="21" xfId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justify" vertical="center"/>
    </xf>
    <xf numFmtId="49" fontId="6" fillId="2" borderId="7" xfId="0" applyNumberFormat="1" applyFont="1" applyFill="1" applyBorder="1" applyAlignment="1">
      <alignment horizontal="justify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85725</xdr:rowOff>
    </xdr:from>
    <xdr:to>
      <xdr:col>12</xdr:col>
      <xdr:colOff>0</xdr:colOff>
      <xdr:row>11</xdr:row>
      <xdr:rowOff>76200</xdr:rowOff>
    </xdr:to>
    <xdr:sp macro="" textlink="">
      <xdr:nvSpPr>
        <xdr:cNvPr id="2" name="PORDB1">
          <a:extLst>
            <a:ext uri="{FF2B5EF4-FFF2-40B4-BE49-F238E27FC236}">
              <a16:creationId xmlns:a16="http://schemas.microsoft.com/office/drawing/2014/main" xmlns="" id="{19DC5ED7-06A2-4ABE-989A-4FABCA12ED46}"/>
            </a:ext>
          </a:extLst>
        </xdr:cNvPr>
        <xdr:cNvSpPr>
          <a:spLocks noChangeArrowheads="1"/>
        </xdr:cNvSpPr>
      </xdr:nvSpPr>
      <xdr:spPr bwMode="auto">
        <a:xfrm>
          <a:off x="47625" y="1447800"/>
          <a:ext cx="9810750" cy="638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17</xdr:row>
      <xdr:rowOff>42022</xdr:rowOff>
    </xdr:to>
    <xdr:sp macro="" textlink="">
      <xdr:nvSpPr>
        <xdr:cNvPr id="3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6E037AA5-7E64-4465-9B23-588FB29C31CC}"/>
            </a:ext>
          </a:extLst>
        </xdr:cNvPr>
        <xdr:cNvSpPr>
          <a:spLocks noChangeAspect="1" noChangeArrowheads="1"/>
        </xdr:cNvSpPr>
      </xdr:nvSpPr>
      <xdr:spPr bwMode="auto">
        <a:xfrm>
          <a:off x="9858375" y="287655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42022</xdr:rowOff>
    </xdr:to>
    <xdr:sp macro="" textlink="">
      <xdr:nvSpPr>
        <xdr:cNvPr id="4" name="AutoShape 2" descr="Resultado de imagem para brasão conceição do castelo">
          <a:extLst>
            <a:ext uri="{FF2B5EF4-FFF2-40B4-BE49-F238E27FC236}">
              <a16:creationId xmlns:a16="http://schemas.microsoft.com/office/drawing/2014/main" xmlns="" id="{046A62FE-1751-41CF-9338-E3B9E03B83C0}"/>
            </a:ext>
          </a:extLst>
        </xdr:cNvPr>
        <xdr:cNvSpPr>
          <a:spLocks noChangeAspect="1" noChangeArrowheads="1"/>
        </xdr:cNvSpPr>
      </xdr:nvSpPr>
      <xdr:spPr bwMode="auto">
        <a:xfrm>
          <a:off x="11639550" y="287655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17</xdr:row>
      <xdr:rowOff>42022</xdr:rowOff>
    </xdr:to>
    <xdr:sp macro="" textlink="">
      <xdr:nvSpPr>
        <xdr:cNvPr id="5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B81D2680-7045-46D0-9374-9D463DFD857E}"/>
            </a:ext>
          </a:extLst>
        </xdr:cNvPr>
        <xdr:cNvSpPr>
          <a:spLocks noChangeAspect="1" noChangeArrowheads="1"/>
        </xdr:cNvSpPr>
      </xdr:nvSpPr>
      <xdr:spPr bwMode="auto">
        <a:xfrm>
          <a:off x="9858375" y="287655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17</xdr:row>
      <xdr:rowOff>42022</xdr:rowOff>
    </xdr:to>
    <xdr:sp macro="" textlink="">
      <xdr:nvSpPr>
        <xdr:cNvPr id="6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F3EE05D0-2124-48FF-B147-01FEBDC8F436}"/>
            </a:ext>
          </a:extLst>
        </xdr:cNvPr>
        <xdr:cNvSpPr>
          <a:spLocks noChangeAspect="1" noChangeArrowheads="1"/>
        </xdr:cNvSpPr>
      </xdr:nvSpPr>
      <xdr:spPr bwMode="auto">
        <a:xfrm>
          <a:off x="9858375" y="287655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16</xdr:row>
      <xdr:rowOff>19050</xdr:rowOff>
    </xdr:from>
    <xdr:to>
      <xdr:col>12</xdr:col>
      <xdr:colOff>310403</xdr:colOff>
      <xdr:row>17</xdr:row>
      <xdr:rowOff>61072</xdr:rowOff>
    </xdr:to>
    <xdr:sp macro="" textlink="">
      <xdr:nvSpPr>
        <xdr:cNvPr id="7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9BF6BA33-B60E-4F39-BF9A-AC001A6B0187}"/>
            </a:ext>
          </a:extLst>
        </xdr:cNvPr>
        <xdr:cNvSpPr>
          <a:spLocks noChangeAspect="1" noChangeArrowheads="1"/>
        </xdr:cNvSpPr>
      </xdr:nvSpPr>
      <xdr:spPr bwMode="auto">
        <a:xfrm>
          <a:off x="9858375" y="2895600"/>
          <a:ext cx="310403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17</xdr:row>
      <xdr:rowOff>42022</xdr:rowOff>
    </xdr:to>
    <xdr:sp macro="" textlink="">
      <xdr:nvSpPr>
        <xdr:cNvPr id="8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8E1FCFA4-0FF4-4A7C-8696-2C3C47821280}"/>
            </a:ext>
          </a:extLst>
        </xdr:cNvPr>
        <xdr:cNvSpPr>
          <a:spLocks noChangeAspect="1" noChangeArrowheads="1"/>
        </xdr:cNvSpPr>
      </xdr:nvSpPr>
      <xdr:spPr bwMode="auto">
        <a:xfrm>
          <a:off x="9858375" y="287655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304800</xdr:colOff>
      <xdr:row>21</xdr:row>
      <xdr:rowOff>8965</xdr:rowOff>
    </xdr:to>
    <xdr:sp macro="" textlink="">
      <xdr:nvSpPr>
        <xdr:cNvPr id="9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DBFEA3F5-B37A-445A-8C8F-4C55DD7C688A}"/>
            </a:ext>
          </a:extLst>
        </xdr:cNvPr>
        <xdr:cNvSpPr>
          <a:spLocks noChangeAspect="1" noChangeArrowheads="1"/>
        </xdr:cNvSpPr>
      </xdr:nvSpPr>
      <xdr:spPr bwMode="auto">
        <a:xfrm>
          <a:off x="9858375" y="3810000"/>
          <a:ext cx="304800" cy="294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304800</xdr:colOff>
      <xdr:row>21</xdr:row>
      <xdr:rowOff>85165</xdr:rowOff>
    </xdr:to>
    <xdr:sp macro="" textlink="">
      <xdr:nvSpPr>
        <xdr:cNvPr id="10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6EF794B6-19C1-493E-A5A3-DB7C07EDF3E5}"/>
            </a:ext>
          </a:extLst>
        </xdr:cNvPr>
        <xdr:cNvSpPr>
          <a:spLocks noChangeAspect="1" noChangeArrowheads="1"/>
        </xdr:cNvSpPr>
      </xdr:nvSpPr>
      <xdr:spPr bwMode="auto">
        <a:xfrm>
          <a:off x="9858375" y="3810000"/>
          <a:ext cx="304800" cy="370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304799</xdr:colOff>
      <xdr:row>20</xdr:row>
      <xdr:rowOff>0</xdr:rowOff>
    </xdr:from>
    <xdr:to>
      <xdr:col>12</xdr:col>
      <xdr:colOff>459440</xdr:colOff>
      <xdr:row>20</xdr:row>
      <xdr:rowOff>152367</xdr:rowOff>
    </xdr:to>
    <xdr:sp macro="" textlink="">
      <xdr:nvSpPr>
        <xdr:cNvPr id="11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32071D4C-3125-4A95-BA5B-015B568C8063}"/>
            </a:ext>
          </a:extLst>
        </xdr:cNvPr>
        <xdr:cNvSpPr>
          <a:spLocks noChangeAspect="1" noChangeArrowheads="1"/>
        </xdr:cNvSpPr>
      </xdr:nvSpPr>
      <xdr:spPr bwMode="auto">
        <a:xfrm flipH="1">
          <a:off x="14480240" y="3933265"/>
          <a:ext cx="154641" cy="1523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304800</xdr:colOff>
      <xdr:row>24</xdr:row>
      <xdr:rowOff>31377</xdr:rowOff>
    </xdr:to>
    <xdr:sp macro="" textlink="">
      <xdr:nvSpPr>
        <xdr:cNvPr id="13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BA5C9A75-BF5D-4536-AB6C-644C315037B1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52950"/>
          <a:ext cx="304800" cy="231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17</xdr:row>
      <xdr:rowOff>42022</xdr:rowOff>
    </xdr:to>
    <xdr:sp macro="" textlink="">
      <xdr:nvSpPr>
        <xdr:cNvPr id="14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45222951-BC88-4124-9605-F657E03CD076}"/>
            </a:ext>
          </a:extLst>
        </xdr:cNvPr>
        <xdr:cNvSpPr>
          <a:spLocks noChangeAspect="1" noChangeArrowheads="1"/>
        </xdr:cNvSpPr>
      </xdr:nvSpPr>
      <xdr:spPr bwMode="auto">
        <a:xfrm>
          <a:off x="9858375" y="287655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17</xdr:row>
      <xdr:rowOff>42022</xdr:rowOff>
    </xdr:to>
    <xdr:sp macro="" textlink="">
      <xdr:nvSpPr>
        <xdr:cNvPr id="15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98688B45-5B63-42D7-A741-67008CBCAB3D}"/>
            </a:ext>
          </a:extLst>
        </xdr:cNvPr>
        <xdr:cNvSpPr>
          <a:spLocks noChangeAspect="1" noChangeArrowheads="1"/>
        </xdr:cNvSpPr>
      </xdr:nvSpPr>
      <xdr:spPr bwMode="auto">
        <a:xfrm>
          <a:off x="9858375" y="287655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304800</xdr:colOff>
      <xdr:row>17</xdr:row>
      <xdr:rowOff>42022</xdr:rowOff>
    </xdr:to>
    <xdr:sp macro="" textlink="">
      <xdr:nvSpPr>
        <xdr:cNvPr id="16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6A0EA5D2-30AB-41FF-B39D-CC4F77EF9799}"/>
            </a:ext>
          </a:extLst>
        </xdr:cNvPr>
        <xdr:cNvSpPr>
          <a:spLocks noChangeAspect="1" noChangeArrowheads="1"/>
        </xdr:cNvSpPr>
      </xdr:nvSpPr>
      <xdr:spPr bwMode="auto">
        <a:xfrm>
          <a:off x="9858375" y="2876550"/>
          <a:ext cx="304800" cy="299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304800</xdr:colOff>
      <xdr:row>22</xdr:row>
      <xdr:rowOff>224117</xdr:rowOff>
    </xdr:to>
    <xdr:sp macro="" textlink="">
      <xdr:nvSpPr>
        <xdr:cNvPr id="17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6D6407F7-1CD5-4E5A-A885-C97538CC9069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324350"/>
          <a:ext cx="3048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304800</xdr:colOff>
      <xdr:row>28</xdr:row>
      <xdr:rowOff>22411</xdr:rowOff>
    </xdr:to>
    <xdr:sp macro="" textlink="">
      <xdr:nvSpPr>
        <xdr:cNvPr id="18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7ACBB43F-41D0-49A9-9683-65EBAC289DE3}"/>
            </a:ext>
          </a:extLst>
        </xdr:cNvPr>
        <xdr:cNvSpPr>
          <a:spLocks noChangeAspect="1" noChangeArrowheads="1"/>
        </xdr:cNvSpPr>
      </xdr:nvSpPr>
      <xdr:spPr bwMode="auto">
        <a:xfrm>
          <a:off x="9858375" y="5667375"/>
          <a:ext cx="304800" cy="222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156883</xdr:colOff>
      <xdr:row>0</xdr:row>
      <xdr:rowOff>67236</xdr:rowOff>
    </xdr:from>
    <xdr:to>
      <xdr:col>11</xdr:col>
      <xdr:colOff>1232647</xdr:colOff>
      <xdr:row>5</xdr:row>
      <xdr:rowOff>130970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xmlns="" id="{E988321E-D368-4D88-91C2-493E82E21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1707" y="67236"/>
          <a:ext cx="2342028" cy="1027440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23</xdr:row>
      <xdr:rowOff>0</xdr:rowOff>
    </xdr:from>
    <xdr:ext cx="304800" cy="233083"/>
    <xdr:sp macro="" textlink="">
      <xdr:nvSpPr>
        <xdr:cNvPr id="20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E70F543F-E674-4606-9CAE-C514021F13CB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52950"/>
          <a:ext cx="304800" cy="233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304800" cy="233083"/>
    <xdr:sp macro="" textlink="">
      <xdr:nvSpPr>
        <xdr:cNvPr id="21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FB0D7D90-F5EF-4E44-A896-BF45F1A204CD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52950"/>
          <a:ext cx="304800" cy="233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27</xdr:row>
      <xdr:rowOff>0</xdr:rowOff>
    </xdr:from>
    <xdr:ext cx="304800" cy="233083"/>
    <xdr:sp macro="" textlink="">
      <xdr:nvSpPr>
        <xdr:cNvPr id="22" name="AutoShape 1" descr="Resultado de imagem para brasão conceição do castelo">
          <a:extLst>
            <a:ext uri="{FF2B5EF4-FFF2-40B4-BE49-F238E27FC236}">
              <a16:creationId xmlns:a16="http://schemas.microsoft.com/office/drawing/2014/main" xmlns="" id="{5346B29F-F9B9-48A8-B319-455E85953940}"/>
            </a:ext>
          </a:extLst>
        </xdr:cNvPr>
        <xdr:cNvSpPr>
          <a:spLocks noChangeAspect="1" noChangeArrowheads="1"/>
        </xdr:cNvSpPr>
      </xdr:nvSpPr>
      <xdr:spPr bwMode="auto">
        <a:xfrm>
          <a:off x="9858375" y="5667375"/>
          <a:ext cx="304800" cy="233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genharia\Andamento\ponte%20sanfon&#227;o\SANFON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ª Medição (2)"/>
      <sheetName val="1ª a 15ª Med"/>
      <sheetName val="Detalhamento do BDI"/>
      <sheetName val="SANFONÃO"/>
      <sheetName val="Cronograma Sanfonão"/>
      <sheetName val="MDC Sanfonão"/>
    </sheetNames>
    <sheetDataSet>
      <sheetData sheetId="0"/>
      <sheetData sheetId="1"/>
      <sheetData sheetId="2"/>
      <sheetData sheetId="3"/>
      <sheetData sheetId="4"/>
      <sheetData sheetId="5">
        <row r="8">
          <cell r="D8">
            <v>8</v>
          </cell>
        </row>
        <row r="13">
          <cell r="D13">
            <v>76</v>
          </cell>
        </row>
        <row r="14">
          <cell r="D14">
            <v>30.78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5"/>
  <sheetViews>
    <sheetView tabSelected="1" view="pageBreakPreview" zoomScale="85" zoomScaleSheetLayoutView="85" workbookViewId="0">
      <selection activeCell="J17" sqref="J17"/>
    </sheetView>
  </sheetViews>
  <sheetFormatPr defaultColWidth="9.85546875" defaultRowHeight="11.25" x14ac:dyDescent="0.2"/>
  <cols>
    <col min="1" max="1" width="0.7109375" style="6" customWidth="1"/>
    <col min="2" max="2" width="13" style="30" customWidth="1"/>
    <col min="3" max="3" width="12.140625" style="30" customWidth="1"/>
    <col min="4" max="4" width="10.85546875" style="30" customWidth="1"/>
    <col min="5" max="5" width="70.140625" style="31" customWidth="1"/>
    <col min="6" max="6" width="7.5703125" style="30" customWidth="1"/>
    <col min="7" max="7" width="9.42578125" style="12" customWidth="1"/>
    <col min="8" max="8" width="16.85546875" style="32" customWidth="1"/>
    <col min="9" max="10" width="15.85546875" style="32" customWidth="1"/>
    <col min="11" max="11" width="19" style="32" customWidth="1"/>
    <col min="12" max="12" width="21.42578125" style="32" customWidth="1"/>
    <col min="13" max="13" width="16.7109375" style="6" customWidth="1"/>
    <col min="14" max="14" width="10" style="6" customWidth="1"/>
    <col min="15" max="16384" width="9.85546875" style="6"/>
  </cols>
  <sheetData>
    <row r="1" spans="1:14" s="2" customFormat="1" ht="15.75" customHeight="1" x14ac:dyDescent="0.2">
      <c r="A1" s="1"/>
      <c r="B1" s="68" t="s">
        <v>0</v>
      </c>
      <c r="C1" s="69"/>
      <c r="D1" s="69"/>
      <c r="E1" s="69"/>
      <c r="F1" s="69"/>
      <c r="G1" s="69"/>
      <c r="H1" s="69"/>
      <c r="I1" s="69"/>
      <c r="J1" s="70"/>
      <c r="K1" s="54"/>
      <c r="L1" s="55"/>
    </row>
    <row r="2" spans="1:14" s="2" customFormat="1" ht="15" customHeight="1" x14ac:dyDescent="0.2">
      <c r="A2" s="1"/>
      <c r="B2" s="71"/>
      <c r="C2" s="72"/>
      <c r="D2" s="72"/>
      <c r="E2" s="72"/>
      <c r="F2" s="72"/>
      <c r="G2" s="72"/>
      <c r="H2" s="72"/>
      <c r="I2" s="72"/>
      <c r="J2" s="73"/>
      <c r="K2" s="56"/>
      <c r="L2" s="57"/>
    </row>
    <row r="3" spans="1:14" s="2" customFormat="1" ht="15" customHeight="1" x14ac:dyDescent="0.2">
      <c r="A3" s="1"/>
      <c r="B3" s="74" t="s">
        <v>1</v>
      </c>
      <c r="C3" s="75"/>
      <c r="D3" s="75"/>
      <c r="E3" s="75"/>
      <c r="F3" s="75"/>
      <c r="G3" s="75"/>
      <c r="H3" s="75"/>
      <c r="I3" s="75"/>
      <c r="J3" s="76"/>
      <c r="K3" s="56"/>
      <c r="L3" s="57"/>
    </row>
    <row r="4" spans="1:14" s="2" customFormat="1" ht="15" customHeight="1" x14ac:dyDescent="0.2">
      <c r="A4" s="1"/>
      <c r="B4" s="74" t="s">
        <v>2</v>
      </c>
      <c r="C4" s="75"/>
      <c r="D4" s="75"/>
      <c r="E4" s="75"/>
      <c r="F4" s="75"/>
      <c r="G4" s="75"/>
      <c r="H4" s="75"/>
      <c r="I4" s="75"/>
      <c r="J4" s="76"/>
      <c r="K4" s="56"/>
      <c r="L4" s="57"/>
    </row>
    <row r="5" spans="1:14" s="2" customFormat="1" ht="15" customHeight="1" x14ac:dyDescent="0.2">
      <c r="A5" s="1"/>
      <c r="B5" s="74" t="s">
        <v>3</v>
      </c>
      <c r="C5" s="75"/>
      <c r="D5" s="75"/>
      <c r="E5" s="75"/>
      <c r="F5" s="75"/>
      <c r="G5" s="75"/>
      <c r="H5" s="75"/>
      <c r="I5" s="75"/>
      <c r="J5" s="76"/>
      <c r="K5" s="56"/>
      <c r="L5" s="57"/>
    </row>
    <row r="6" spans="1:14" s="2" customFormat="1" ht="15.75" customHeight="1" thickBot="1" x14ac:dyDescent="0.25">
      <c r="A6" s="1"/>
      <c r="B6" s="93"/>
      <c r="C6" s="94"/>
      <c r="D6" s="94"/>
      <c r="E6" s="94"/>
      <c r="F6" s="94"/>
      <c r="G6" s="94"/>
      <c r="H6" s="94"/>
      <c r="I6" s="94"/>
      <c r="J6" s="95"/>
      <c r="K6" s="58"/>
      <c r="L6" s="59"/>
    </row>
    <row r="7" spans="1:14" s="2" customFormat="1" ht="15.75" x14ac:dyDescent="0.2">
      <c r="A7" s="1"/>
      <c r="B7" s="65" t="s">
        <v>4</v>
      </c>
      <c r="C7" s="66"/>
      <c r="D7" s="66"/>
      <c r="E7" s="66"/>
      <c r="F7" s="66"/>
      <c r="G7" s="66"/>
      <c r="H7" s="66"/>
      <c r="I7" s="66"/>
      <c r="J7" s="66"/>
      <c r="K7" s="66"/>
      <c r="L7" s="67"/>
    </row>
    <row r="8" spans="1:14" s="2" customFormat="1" ht="12.75" x14ac:dyDescent="0.2">
      <c r="A8" s="1"/>
      <c r="B8" s="3"/>
      <c r="C8" s="1"/>
      <c r="D8" s="1"/>
      <c r="E8" s="1"/>
      <c r="F8" s="1"/>
      <c r="G8" s="1"/>
      <c r="H8" s="4"/>
      <c r="I8" s="4"/>
      <c r="J8" s="4"/>
      <c r="K8" s="4"/>
      <c r="L8" s="5"/>
    </row>
    <row r="9" spans="1:14" s="2" customFormat="1" ht="12.75" x14ac:dyDescent="0.2">
      <c r="A9" s="1"/>
      <c r="B9" s="3" t="s">
        <v>5</v>
      </c>
      <c r="C9" s="106" t="s">
        <v>6</v>
      </c>
      <c r="D9" s="106"/>
      <c r="E9" s="106"/>
      <c r="F9" s="106"/>
      <c r="G9" s="106"/>
      <c r="H9" s="106"/>
      <c r="I9" s="106"/>
      <c r="J9" s="106"/>
      <c r="K9" s="106"/>
      <c r="L9" s="107"/>
    </row>
    <row r="10" spans="1:14" s="2" customFormat="1" ht="12.75" x14ac:dyDescent="0.2">
      <c r="A10" s="1"/>
      <c r="B10" s="3" t="s">
        <v>7</v>
      </c>
      <c r="C10" s="106" t="s">
        <v>8</v>
      </c>
      <c r="D10" s="106"/>
      <c r="E10" s="106"/>
      <c r="F10" s="106"/>
      <c r="G10" s="106"/>
      <c r="H10" s="106"/>
      <c r="I10" s="106"/>
      <c r="J10" s="106"/>
      <c r="K10" s="106"/>
      <c r="L10" s="107"/>
    </row>
    <row r="11" spans="1:14" s="2" customFormat="1" ht="12.75" x14ac:dyDescent="0.2">
      <c r="A11" s="1"/>
      <c r="B11" s="3" t="s">
        <v>9</v>
      </c>
      <c r="C11" s="106" t="s">
        <v>10</v>
      </c>
      <c r="D11" s="106"/>
      <c r="E11" s="106"/>
      <c r="F11" s="106"/>
      <c r="G11" s="106"/>
      <c r="H11" s="106"/>
      <c r="I11" s="106"/>
      <c r="J11" s="106"/>
      <c r="K11" s="106"/>
      <c r="L11" s="107"/>
    </row>
    <row r="12" spans="1:14" s="2" customFormat="1" ht="13.5" thickBot="1" x14ac:dyDescent="0.25">
      <c r="A12" s="1"/>
      <c r="B12" s="3"/>
      <c r="C12" s="1"/>
      <c r="D12" s="1"/>
      <c r="E12" s="1"/>
      <c r="F12" s="1"/>
      <c r="G12" s="1"/>
      <c r="H12" s="4"/>
      <c r="I12" s="4"/>
      <c r="J12" s="4"/>
      <c r="K12" s="4"/>
      <c r="L12" s="5"/>
    </row>
    <row r="13" spans="1:14" ht="21" customHeight="1" x14ac:dyDescent="0.2">
      <c r="B13" s="108" t="s">
        <v>11</v>
      </c>
      <c r="C13" s="109" t="s">
        <v>12</v>
      </c>
      <c r="D13" s="109"/>
      <c r="E13" s="112" t="s">
        <v>13</v>
      </c>
      <c r="F13" s="96"/>
      <c r="G13" s="97"/>
      <c r="H13" s="97"/>
      <c r="I13" s="98"/>
      <c r="J13" s="96" t="s">
        <v>42</v>
      </c>
      <c r="K13" s="97"/>
      <c r="L13" s="98"/>
    </row>
    <row r="14" spans="1:14" ht="12" customHeight="1" x14ac:dyDescent="0.2">
      <c r="B14" s="108"/>
      <c r="C14" s="110"/>
      <c r="D14" s="110"/>
      <c r="E14" s="112"/>
      <c r="F14" s="113" t="s">
        <v>14</v>
      </c>
      <c r="G14" s="63" t="s">
        <v>15</v>
      </c>
      <c r="H14" s="101" t="s">
        <v>45</v>
      </c>
      <c r="I14" s="105" t="s">
        <v>16</v>
      </c>
      <c r="J14" s="99" t="s">
        <v>17</v>
      </c>
      <c r="K14" s="101" t="s">
        <v>43</v>
      </c>
      <c r="L14" s="103" t="s">
        <v>44</v>
      </c>
    </row>
    <row r="15" spans="1:14" ht="12" customHeight="1" x14ac:dyDescent="0.2">
      <c r="B15" s="108"/>
      <c r="C15" s="111"/>
      <c r="D15" s="111"/>
      <c r="E15" s="112"/>
      <c r="F15" s="114"/>
      <c r="G15" s="64"/>
      <c r="H15" s="102"/>
      <c r="I15" s="105"/>
      <c r="J15" s="100"/>
      <c r="K15" s="102"/>
      <c r="L15" s="104"/>
    </row>
    <row r="16" spans="1:14" ht="19.5" customHeight="1" x14ac:dyDescent="0.2">
      <c r="B16" s="7">
        <v>1</v>
      </c>
      <c r="C16" s="8"/>
      <c r="D16" s="8"/>
      <c r="E16" s="38" t="s">
        <v>18</v>
      </c>
      <c r="F16" s="44"/>
      <c r="G16" s="9"/>
      <c r="H16" s="10"/>
      <c r="I16" s="11"/>
      <c r="J16" s="47"/>
      <c r="K16" s="36"/>
      <c r="L16" s="11"/>
      <c r="N16" s="12"/>
    </row>
    <row r="17" spans="1:15" ht="20.25" customHeight="1" x14ac:dyDescent="0.2">
      <c r="B17" s="13" t="s">
        <v>19</v>
      </c>
      <c r="C17" s="14" t="s">
        <v>20</v>
      </c>
      <c r="D17" s="14">
        <v>20305</v>
      </c>
      <c r="E17" s="39" t="s">
        <v>21</v>
      </c>
      <c r="F17" s="13" t="s">
        <v>22</v>
      </c>
      <c r="G17" s="15">
        <f>'[1]MDC Sanfonão'!D8</f>
        <v>8</v>
      </c>
      <c r="H17" s="16">
        <v>274.2</v>
      </c>
      <c r="I17" s="17">
        <f>ROUND(G17*H17,2)</f>
        <v>2193.6</v>
      </c>
      <c r="J17" s="60"/>
      <c r="K17" s="23">
        <f>ROUND((J17*G17),2)</f>
        <v>0</v>
      </c>
      <c r="L17" s="48" t="str">
        <f>IF(J17&lt;=H17,"OK","REVER")</f>
        <v>OK</v>
      </c>
      <c r="N17" s="12"/>
      <c r="O17" s="18"/>
    </row>
    <row r="18" spans="1:15" ht="17.25" customHeight="1" x14ac:dyDescent="0.2">
      <c r="B18" s="13"/>
      <c r="C18" s="14"/>
      <c r="D18" s="14"/>
      <c r="E18" s="40" t="s">
        <v>23</v>
      </c>
      <c r="F18" s="13"/>
      <c r="G18" s="15"/>
      <c r="H18" s="16"/>
      <c r="I18" s="19">
        <f>SUM(I17)</f>
        <v>2193.6</v>
      </c>
      <c r="J18" s="61"/>
      <c r="K18" s="37">
        <f>SUM(K17)</f>
        <v>0</v>
      </c>
      <c r="L18" s="48"/>
      <c r="N18" s="12"/>
      <c r="O18" s="18"/>
    </row>
    <row r="19" spans="1:15" s="20" customFormat="1" ht="15" customHeight="1" x14ac:dyDescent="0.2">
      <c r="B19" s="7">
        <v>2</v>
      </c>
      <c r="C19" s="8"/>
      <c r="D19" s="8"/>
      <c r="E19" s="38" t="s">
        <v>24</v>
      </c>
      <c r="F19" s="44"/>
      <c r="G19" s="9"/>
      <c r="H19" s="10"/>
      <c r="I19" s="11"/>
      <c r="J19" s="62"/>
      <c r="K19" s="36"/>
      <c r="L19" s="11"/>
      <c r="N19" s="12"/>
    </row>
    <row r="20" spans="1:15" s="20" customFormat="1" ht="21" customHeight="1" x14ac:dyDescent="0.2">
      <c r="B20" s="7" t="s">
        <v>25</v>
      </c>
      <c r="C20" s="8"/>
      <c r="D20" s="8"/>
      <c r="E20" s="38" t="s">
        <v>26</v>
      </c>
      <c r="F20" s="44"/>
      <c r="G20" s="9"/>
      <c r="H20" s="10"/>
      <c r="I20" s="11">
        <f t="shared" ref="I20:I25" si="0">ROUND(G20*H20,2)</f>
        <v>0</v>
      </c>
      <c r="J20" s="62"/>
      <c r="K20" s="36"/>
      <c r="L20" s="11"/>
      <c r="N20" s="12"/>
    </row>
    <row r="21" spans="1:15" s="20" customFormat="1" ht="22.5" customHeight="1" x14ac:dyDescent="0.2">
      <c r="B21" s="13" t="s">
        <v>27</v>
      </c>
      <c r="C21" s="14" t="s">
        <v>28</v>
      </c>
      <c r="D21" s="14">
        <v>40387</v>
      </c>
      <c r="E21" s="39" t="s">
        <v>29</v>
      </c>
      <c r="F21" s="13" t="s">
        <v>30</v>
      </c>
      <c r="G21" s="14">
        <v>5.85</v>
      </c>
      <c r="H21" s="16">
        <v>130.16</v>
      </c>
      <c r="I21" s="17">
        <f t="shared" si="0"/>
        <v>761.44</v>
      </c>
      <c r="J21" s="60"/>
      <c r="K21" s="23">
        <f>ROUND((J21*G21),2)</f>
        <v>0</v>
      </c>
      <c r="L21" s="48" t="str">
        <f>IF(J21&lt;=H21,"OK","REVER")</f>
        <v>OK</v>
      </c>
      <c r="N21" s="12"/>
    </row>
    <row r="22" spans="1:15" s="20" customFormat="1" ht="18" customHeight="1" x14ac:dyDescent="0.2">
      <c r="B22" s="13" t="s">
        <v>31</v>
      </c>
      <c r="C22" s="14" t="s">
        <v>28</v>
      </c>
      <c r="D22" s="14">
        <v>40363</v>
      </c>
      <c r="E22" s="39" t="s">
        <v>32</v>
      </c>
      <c r="F22" s="13" t="s">
        <v>33</v>
      </c>
      <c r="G22" s="21">
        <v>9.7899999999999991</v>
      </c>
      <c r="H22" s="16">
        <v>385</v>
      </c>
      <c r="I22" s="17">
        <f t="shared" si="0"/>
        <v>3769.15</v>
      </c>
      <c r="J22" s="60"/>
      <c r="K22" s="23">
        <f t="shared" ref="K22:K25" si="1">ROUND((J22*G22),2)</f>
        <v>0</v>
      </c>
      <c r="L22" s="48" t="str">
        <f>IF(J22&lt;=H22,"OK","REVER")</f>
        <v>OK</v>
      </c>
      <c r="N22" s="12"/>
    </row>
    <row r="23" spans="1:15" s="20" customFormat="1" ht="18" customHeight="1" x14ac:dyDescent="0.2">
      <c r="B23" s="13" t="s">
        <v>34</v>
      </c>
      <c r="C23" s="14" t="s">
        <v>28</v>
      </c>
      <c r="D23" s="14">
        <v>40311</v>
      </c>
      <c r="E23" s="39" t="s">
        <v>35</v>
      </c>
      <c r="F23" s="13" t="s">
        <v>22</v>
      </c>
      <c r="G23" s="21">
        <v>26.4</v>
      </c>
      <c r="H23" s="16">
        <v>63.79</v>
      </c>
      <c r="I23" s="17">
        <f t="shared" si="0"/>
        <v>1684.06</v>
      </c>
      <c r="J23" s="60"/>
      <c r="K23" s="23">
        <f t="shared" si="1"/>
        <v>0</v>
      </c>
      <c r="L23" s="48" t="str">
        <f>IF(J23&lt;=H23,"OK","REVER")</f>
        <v>OK</v>
      </c>
      <c r="N23" s="12"/>
    </row>
    <row r="24" spans="1:15" s="20" customFormat="1" ht="15.75" customHeight="1" x14ac:dyDescent="0.2">
      <c r="B24" s="13" t="s">
        <v>36</v>
      </c>
      <c r="C24" s="22" t="s">
        <v>28</v>
      </c>
      <c r="D24" s="22">
        <v>40342</v>
      </c>
      <c r="E24" s="41" t="s">
        <v>37</v>
      </c>
      <c r="F24" s="13" t="s">
        <v>38</v>
      </c>
      <c r="G24" s="14">
        <f>'[1]MDC Sanfonão'!D13</f>
        <v>76</v>
      </c>
      <c r="H24" s="16">
        <v>32.18</v>
      </c>
      <c r="I24" s="17">
        <f t="shared" si="0"/>
        <v>2445.6799999999998</v>
      </c>
      <c r="J24" s="60"/>
      <c r="K24" s="23">
        <f t="shared" si="1"/>
        <v>0</v>
      </c>
      <c r="L24" s="48" t="str">
        <f>IF(J24&lt;=H24,"OK","REVER")</f>
        <v>OK</v>
      </c>
      <c r="N24" s="12"/>
    </row>
    <row r="25" spans="1:15" s="20" customFormat="1" ht="30.75" customHeight="1" x14ac:dyDescent="0.2">
      <c r="B25" s="13" t="s">
        <v>39</v>
      </c>
      <c r="C25" s="22" t="s">
        <v>28</v>
      </c>
      <c r="D25" s="22">
        <v>41423</v>
      </c>
      <c r="E25" s="42" t="s">
        <v>40</v>
      </c>
      <c r="F25" s="13" t="s">
        <v>41</v>
      </c>
      <c r="G25" s="21">
        <f>'[1]MDC Sanfonão'!D14</f>
        <v>30.78</v>
      </c>
      <c r="H25" s="23">
        <v>2920.39</v>
      </c>
      <c r="I25" s="17">
        <f t="shared" si="0"/>
        <v>89889.600000000006</v>
      </c>
      <c r="J25" s="60"/>
      <c r="K25" s="23">
        <f t="shared" si="1"/>
        <v>0</v>
      </c>
      <c r="L25" s="48" t="str">
        <f>IF(J25&lt;=H25,"OK","REVER")</f>
        <v>OK</v>
      </c>
      <c r="N25" s="12"/>
    </row>
    <row r="26" spans="1:15" s="20" customFormat="1" ht="15.75" customHeight="1" x14ac:dyDescent="0.2">
      <c r="B26" s="13"/>
      <c r="C26" s="22"/>
      <c r="D26" s="22"/>
      <c r="E26" s="40" t="s">
        <v>23</v>
      </c>
      <c r="F26" s="13"/>
      <c r="G26" s="21"/>
      <c r="H26" s="23"/>
      <c r="I26" s="19">
        <f>SUM(I21:I25)</f>
        <v>98549.930000000008</v>
      </c>
      <c r="J26" s="61"/>
      <c r="K26" s="37">
        <f>SUM(K21:K25)</f>
        <v>0</v>
      </c>
      <c r="L26" s="49"/>
      <c r="N26" s="12"/>
    </row>
    <row r="27" spans="1:15" s="20" customFormat="1" ht="25.5" customHeight="1" x14ac:dyDescent="0.2">
      <c r="B27" s="24"/>
      <c r="C27" s="25"/>
      <c r="D27" s="25"/>
      <c r="E27" s="43"/>
      <c r="F27" s="45"/>
      <c r="G27" s="26"/>
      <c r="H27" s="27"/>
      <c r="I27" s="17"/>
      <c r="J27" s="50"/>
      <c r="K27" s="23"/>
      <c r="L27" s="49"/>
      <c r="N27" s="12"/>
    </row>
    <row r="28" spans="1:15" ht="15.75" customHeight="1" thickBot="1" x14ac:dyDescent="0.25">
      <c r="B28" s="77" t="s">
        <v>23</v>
      </c>
      <c r="C28" s="78"/>
      <c r="D28" s="78"/>
      <c r="E28" s="78"/>
      <c r="F28" s="79"/>
      <c r="G28" s="80"/>
      <c r="H28" s="81"/>
      <c r="I28" s="46">
        <f>I18+I26</f>
        <v>100743.53000000001</v>
      </c>
      <c r="J28" s="51"/>
      <c r="K28" s="52">
        <f>SUM(K26,K18)</f>
        <v>0</v>
      </c>
      <c r="L28" s="53" t="str">
        <f>IF(K28&lt;=I28,"ORÇAMENTO VÁLIDO","REVER ORÇAMENTO")</f>
        <v>ORÇAMENTO VÁLIDO</v>
      </c>
      <c r="N28" s="12"/>
    </row>
    <row r="29" spans="1:15" s="29" customFormat="1" ht="12" customHeight="1" x14ac:dyDescent="0.2">
      <c r="A29" s="28"/>
      <c r="B29" s="82"/>
      <c r="C29" s="83"/>
      <c r="D29" s="83"/>
      <c r="E29" s="83"/>
      <c r="F29" s="84"/>
      <c r="G29" s="84"/>
      <c r="H29" s="84"/>
      <c r="I29" s="84"/>
      <c r="J29" s="84"/>
      <c r="K29" s="84"/>
      <c r="L29" s="85"/>
    </row>
    <row r="30" spans="1:15" s="29" customFormat="1" ht="12" customHeight="1" x14ac:dyDescent="0.2">
      <c r="A30" s="28"/>
      <c r="B30" s="86"/>
      <c r="C30" s="84"/>
      <c r="D30" s="84"/>
      <c r="E30" s="84"/>
      <c r="F30" s="84"/>
      <c r="G30" s="84"/>
      <c r="H30" s="84"/>
      <c r="I30" s="84"/>
      <c r="J30" s="84"/>
      <c r="K30" s="84"/>
      <c r="L30" s="85"/>
    </row>
    <row r="31" spans="1:15" s="29" customFormat="1" ht="12" customHeight="1" x14ac:dyDescent="0.2">
      <c r="A31" s="28"/>
      <c r="B31" s="86"/>
      <c r="C31" s="84"/>
      <c r="D31" s="84"/>
      <c r="E31" s="84"/>
      <c r="F31" s="84"/>
      <c r="G31" s="84"/>
      <c r="H31" s="84"/>
      <c r="I31" s="84"/>
      <c r="J31" s="84"/>
      <c r="K31" s="84"/>
      <c r="L31" s="85"/>
    </row>
    <row r="32" spans="1:15" s="29" customFormat="1" ht="12" customHeight="1" x14ac:dyDescent="0.2">
      <c r="A32" s="28"/>
      <c r="B32" s="87" t="s">
        <v>46</v>
      </c>
      <c r="C32" s="88"/>
      <c r="D32" s="88"/>
      <c r="E32" s="88"/>
      <c r="F32" s="88"/>
      <c r="G32" s="88"/>
      <c r="H32" s="88"/>
      <c r="I32" s="88"/>
      <c r="J32" s="88"/>
      <c r="K32" s="88"/>
      <c r="L32" s="89"/>
    </row>
    <row r="33" spans="1:12" s="29" customFormat="1" ht="12" customHeight="1" thickBot="1" x14ac:dyDescent="0.25">
      <c r="A33" s="28"/>
      <c r="B33" s="90"/>
      <c r="C33" s="91"/>
      <c r="D33" s="91"/>
      <c r="E33" s="91"/>
      <c r="F33" s="91"/>
      <c r="G33" s="91"/>
      <c r="H33" s="91"/>
      <c r="I33" s="91"/>
      <c r="J33" s="91"/>
      <c r="K33" s="91"/>
      <c r="L33" s="92"/>
    </row>
    <row r="34" spans="1:12" ht="12" customHeight="1" x14ac:dyDescent="0.2"/>
    <row r="35" spans="1:12" ht="12" customHeight="1" x14ac:dyDescent="0.2"/>
    <row r="36" spans="1:12" ht="12" customHeight="1" x14ac:dyDescent="0.2"/>
    <row r="37" spans="1:12" ht="12" customHeight="1" x14ac:dyDescent="0.2"/>
    <row r="38" spans="1:12" ht="12" customHeight="1" x14ac:dyDescent="0.2"/>
    <row r="39" spans="1:12" ht="12" customHeight="1" x14ac:dyDescent="0.2"/>
    <row r="40" spans="1:12" ht="12" customHeight="1" x14ac:dyDescent="0.2"/>
    <row r="41" spans="1:12" ht="12" customHeight="1" x14ac:dyDescent="0.2"/>
    <row r="42" spans="1:12" ht="12" customHeight="1" x14ac:dyDescent="0.2"/>
    <row r="43" spans="1:12" ht="12" customHeight="1" x14ac:dyDescent="0.2"/>
    <row r="44" spans="1:12" ht="12" customHeight="1" x14ac:dyDescent="0.2"/>
    <row r="45" spans="1:12" ht="12" customHeight="1" x14ac:dyDescent="0.2"/>
    <row r="46" spans="1:12" ht="12" customHeight="1" x14ac:dyDescent="0.2"/>
    <row r="47" spans="1:12" ht="12" customHeight="1" x14ac:dyDescent="0.2"/>
    <row r="48" spans="1:12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spans="1:16" ht="12.75" customHeight="1" x14ac:dyDescent="0.2"/>
    <row r="226" spans="1:16" ht="12.75" customHeight="1" x14ac:dyDescent="0.2"/>
    <row r="227" spans="1:16" ht="12.75" customHeight="1" x14ac:dyDescent="0.2"/>
    <row r="228" spans="1:16" ht="12.75" customHeight="1" x14ac:dyDescent="0.2"/>
    <row r="229" spans="1:16" ht="12.75" customHeight="1" x14ac:dyDescent="0.2"/>
    <row r="230" spans="1:16" ht="12.75" customHeight="1" x14ac:dyDescent="0.2"/>
    <row r="231" spans="1:16" ht="12.75" customHeight="1" x14ac:dyDescent="0.2"/>
    <row r="232" spans="1:16" s="12" customFormat="1" ht="12.75" customHeight="1" x14ac:dyDescent="0.2">
      <c r="A232" s="6"/>
      <c r="B232" s="30"/>
      <c r="C232" s="30"/>
      <c r="D232" s="30"/>
      <c r="E232" s="31"/>
      <c r="F232" s="30"/>
      <c r="H232" s="32"/>
      <c r="I232" s="32"/>
      <c r="J232" s="32"/>
      <c r="K232" s="32"/>
      <c r="L232" s="32"/>
      <c r="M232" s="6"/>
      <c r="N232" s="6"/>
      <c r="O232" s="6"/>
      <c r="P232" s="6"/>
    </row>
    <row r="233" spans="1:16" s="12" customFormat="1" ht="12.75" customHeight="1" x14ac:dyDescent="0.2">
      <c r="A233" s="6"/>
      <c r="B233" s="30"/>
      <c r="C233" s="30"/>
      <c r="D233" s="30"/>
      <c r="E233" s="31"/>
      <c r="F233" s="30"/>
      <c r="H233" s="32"/>
      <c r="I233" s="32"/>
      <c r="J233" s="32"/>
      <c r="K233" s="32"/>
      <c r="L233" s="32"/>
      <c r="M233" s="6"/>
      <c r="N233" s="6"/>
      <c r="O233" s="6"/>
      <c r="P233" s="6"/>
    </row>
    <row r="234" spans="1:16" s="12" customFormat="1" ht="12.75" customHeight="1" x14ac:dyDescent="0.2">
      <c r="A234" s="6"/>
      <c r="B234" s="30"/>
      <c r="C234" s="30"/>
      <c r="D234" s="30"/>
      <c r="E234" s="31"/>
      <c r="F234" s="30"/>
      <c r="H234" s="32"/>
      <c r="I234" s="32"/>
      <c r="J234" s="32"/>
      <c r="K234" s="32"/>
      <c r="L234" s="32"/>
      <c r="M234" s="6"/>
      <c r="N234" s="6"/>
      <c r="O234" s="6"/>
      <c r="P234" s="6"/>
    </row>
    <row r="235" spans="1:16" s="12" customFormat="1" ht="12.75" customHeight="1" x14ac:dyDescent="0.2">
      <c r="A235" s="6"/>
      <c r="B235" s="30"/>
      <c r="C235" s="30"/>
      <c r="D235" s="30"/>
      <c r="E235" s="31"/>
      <c r="F235" s="30"/>
      <c r="H235" s="32"/>
      <c r="I235" s="32"/>
      <c r="J235" s="32"/>
      <c r="K235" s="32"/>
      <c r="L235" s="32"/>
      <c r="M235" s="6"/>
      <c r="N235" s="6"/>
      <c r="O235" s="6"/>
      <c r="P235" s="6"/>
    </row>
    <row r="236" spans="1:16" s="12" customFormat="1" ht="12.75" customHeight="1" x14ac:dyDescent="0.2">
      <c r="A236" s="6"/>
      <c r="B236" s="30"/>
      <c r="C236" s="30"/>
      <c r="D236" s="30"/>
      <c r="E236" s="31"/>
      <c r="F236" s="30"/>
      <c r="H236" s="32"/>
      <c r="I236" s="32"/>
      <c r="J236" s="32"/>
      <c r="K236" s="32"/>
      <c r="L236" s="32"/>
      <c r="M236" s="6"/>
      <c r="N236" s="6"/>
      <c r="O236" s="6"/>
      <c r="P236" s="6"/>
    </row>
    <row r="237" spans="1:16" s="12" customFormat="1" ht="12.75" customHeight="1" x14ac:dyDescent="0.2">
      <c r="A237" s="6"/>
      <c r="B237" s="30"/>
      <c r="C237" s="30"/>
      <c r="D237" s="30"/>
      <c r="E237" s="31"/>
      <c r="F237" s="30"/>
      <c r="H237" s="32"/>
      <c r="I237" s="32"/>
      <c r="J237" s="32"/>
      <c r="K237" s="32"/>
      <c r="L237" s="32"/>
      <c r="M237" s="6"/>
      <c r="N237" s="6"/>
      <c r="O237" s="6"/>
      <c r="P237" s="6"/>
    </row>
    <row r="238" spans="1:16" s="12" customFormat="1" ht="12.75" customHeight="1" x14ac:dyDescent="0.2">
      <c r="A238" s="6"/>
      <c r="B238" s="30"/>
      <c r="C238" s="30"/>
      <c r="D238" s="30"/>
      <c r="E238" s="31"/>
      <c r="F238" s="30"/>
      <c r="H238" s="32"/>
      <c r="I238" s="32"/>
      <c r="J238" s="32"/>
      <c r="K238" s="32"/>
      <c r="L238" s="32"/>
      <c r="M238" s="6"/>
      <c r="N238" s="6"/>
      <c r="O238" s="6"/>
      <c r="P238" s="6"/>
    </row>
    <row r="239" spans="1:16" s="12" customFormat="1" ht="12.75" customHeight="1" x14ac:dyDescent="0.2">
      <c r="A239" s="6"/>
      <c r="B239" s="30"/>
      <c r="C239" s="30"/>
      <c r="D239" s="30"/>
      <c r="E239" s="31"/>
      <c r="F239" s="30"/>
      <c r="H239" s="32"/>
      <c r="I239" s="32"/>
      <c r="J239" s="32"/>
      <c r="K239" s="32"/>
      <c r="L239" s="32"/>
      <c r="M239" s="6"/>
      <c r="N239" s="6"/>
      <c r="O239" s="6"/>
      <c r="P239" s="6"/>
    </row>
    <row r="240" spans="1:16" s="12" customFormat="1" ht="12.75" customHeight="1" x14ac:dyDescent="0.2">
      <c r="A240" s="6"/>
      <c r="B240" s="30"/>
      <c r="C240" s="30"/>
      <c r="D240" s="30"/>
      <c r="E240" s="31"/>
      <c r="F240" s="30"/>
      <c r="H240" s="32"/>
      <c r="I240" s="32"/>
      <c r="J240" s="32"/>
      <c r="K240" s="32"/>
      <c r="L240" s="32"/>
      <c r="M240" s="6"/>
      <c r="N240" s="6"/>
      <c r="O240" s="6"/>
      <c r="P240" s="6"/>
    </row>
    <row r="241" spans="1:16" s="12" customFormat="1" ht="12.75" customHeight="1" x14ac:dyDescent="0.2">
      <c r="A241" s="6"/>
      <c r="B241" s="30"/>
      <c r="C241" s="30"/>
      <c r="D241" s="30"/>
      <c r="E241" s="31"/>
      <c r="F241" s="30"/>
      <c r="H241" s="32"/>
      <c r="I241" s="32"/>
      <c r="J241" s="32"/>
      <c r="K241" s="32"/>
      <c r="L241" s="32"/>
      <c r="M241" s="6"/>
      <c r="N241" s="6"/>
      <c r="O241" s="6"/>
      <c r="P241" s="6"/>
    </row>
    <row r="242" spans="1:16" s="12" customFormat="1" ht="12.75" customHeight="1" x14ac:dyDescent="0.2">
      <c r="A242" s="6"/>
      <c r="B242" s="30"/>
      <c r="C242" s="30"/>
      <c r="D242" s="30"/>
      <c r="E242" s="31"/>
      <c r="F242" s="30"/>
      <c r="H242" s="32"/>
      <c r="I242" s="32"/>
      <c r="J242" s="32"/>
      <c r="K242" s="32"/>
      <c r="L242" s="32"/>
      <c r="M242" s="6"/>
      <c r="N242" s="6"/>
      <c r="O242" s="6"/>
      <c r="P242" s="6"/>
    </row>
    <row r="243" spans="1:16" s="12" customFormat="1" ht="12.75" customHeight="1" x14ac:dyDescent="0.2">
      <c r="A243" s="6"/>
      <c r="B243" s="30"/>
      <c r="C243" s="30"/>
      <c r="D243" s="30"/>
      <c r="E243" s="31"/>
      <c r="F243" s="30"/>
      <c r="H243" s="32"/>
      <c r="I243" s="32"/>
      <c r="J243" s="32"/>
      <c r="K243" s="32"/>
      <c r="L243" s="32"/>
      <c r="M243" s="6"/>
      <c r="N243" s="6"/>
      <c r="O243" s="6"/>
      <c r="P243" s="6"/>
    </row>
    <row r="244" spans="1:16" s="12" customFormat="1" ht="12.75" customHeight="1" x14ac:dyDescent="0.2">
      <c r="A244" s="6"/>
      <c r="B244" s="30"/>
      <c r="C244" s="30"/>
      <c r="D244" s="30"/>
      <c r="E244" s="31"/>
      <c r="F244" s="30"/>
      <c r="H244" s="32"/>
      <c r="I244" s="32"/>
      <c r="J244" s="32"/>
      <c r="K244" s="32"/>
      <c r="L244" s="32"/>
      <c r="M244" s="6"/>
      <c r="N244" s="6"/>
      <c r="O244" s="6"/>
      <c r="P244" s="6"/>
    </row>
    <row r="245" spans="1:16" s="12" customFormat="1" ht="12.75" customHeight="1" x14ac:dyDescent="0.2">
      <c r="A245" s="6"/>
      <c r="B245" s="30"/>
      <c r="C245" s="30"/>
      <c r="D245" s="30"/>
      <c r="E245" s="31"/>
      <c r="F245" s="30"/>
      <c r="H245" s="32"/>
      <c r="I245" s="32"/>
      <c r="J245" s="32"/>
      <c r="K245" s="32"/>
      <c r="L245" s="32"/>
      <c r="M245" s="6"/>
      <c r="N245" s="6"/>
      <c r="O245" s="6"/>
      <c r="P245" s="6"/>
    </row>
    <row r="246" spans="1:16" s="12" customFormat="1" ht="12.75" customHeight="1" x14ac:dyDescent="0.2">
      <c r="A246" s="6"/>
      <c r="B246" s="30"/>
      <c r="C246" s="30"/>
      <c r="D246" s="30"/>
      <c r="E246" s="31"/>
      <c r="F246" s="30"/>
      <c r="H246" s="32"/>
      <c r="I246" s="32"/>
      <c r="J246" s="32"/>
      <c r="K246" s="32"/>
      <c r="L246" s="32"/>
      <c r="M246" s="6"/>
      <c r="N246" s="6"/>
      <c r="O246" s="6"/>
      <c r="P246" s="6"/>
    </row>
    <row r="247" spans="1:16" s="12" customFormat="1" ht="12.75" customHeight="1" x14ac:dyDescent="0.2">
      <c r="A247" s="6"/>
      <c r="B247" s="30"/>
      <c r="C247" s="30"/>
      <c r="D247" s="30"/>
      <c r="E247" s="33"/>
      <c r="F247" s="34"/>
      <c r="G247" s="35"/>
      <c r="H247" s="32"/>
      <c r="I247" s="32"/>
      <c r="J247" s="32"/>
      <c r="K247" s="32"/>
      <c r="L247" s="32"/>
      <c r="M247" s="6"/>
      <c r="N247" s="6"/>
      <c r="O247" s="6"/>
      <c r="P247" s="6"/>
    </row>
    <row r="248" spans="1:16" s="12" customFormat="1" ht="12.75" customHeight="1" x14ac:dyDescent="0.2">
      <c r="A248" s="6"/>
      <c r="B248" s="30"/>
      <c r="C248" s="30"/>
      <c r="D248" s="30"/>
      <c r="E248" s="33"/>
      <c r="F248" s="34"/>
      <c r="G248" s="35"/>
      <c r="H248" s="32"/>
      <c r="I248" s="32"/>
      <c r="J248" s="32"/>
      <c r="K248" s="32"/>
      <c r="L248" s="32"/>
      <c r="M248" s="6"/>
      <c r="N248" s="6"/>
      <c r="O248" s="6"/>
      <c r="P248" s="6"/>
    </row>
    <row r="249" spans="1:16" s="12" customFormat="1" ht="12.75" customHeight="1" x14ac:dyDescent="0.2">
      <c r="A249" s="6"/>
      <c r="B249" s="30"/>
      <c r="C249" s="30"/>
      <c r="D249" s="30"/>
      <c r="E249" s="31"/>
      <c r="F249" s="30"/>
      <c r="H249" s="32"/>
      <c r="I249" s="32"/>
      <c r="J249" s="32"/>
      <c r="K249" s="32"/>
      <c r="L249" s="32"/>
      <c r="M249" s="6"/>
      <c r="N249" s="6"/>
      <c r="O249" s="6"/>
      <c r="P249" s="6"/>
    </row>
    <row r="250" spans="1:16" s="12" customFormat="1" ht="12.75" customHeight="1" x14ac:dyDescent="0.2">
      <c r="A250" s="6"/>
      <c r="B250" s="30"/>
      <c r="C250" s="30"/>
      <c r="D250" s="30"/>
      <c r="E250" s="31"/>
      <c r="F250" s="30"/>
      <c r="H250" s="32"/>
      <c r="I250" s="32"/>
      <c r="J250" s="32"/>
      <c r="K250" s="32"/>
      <c r="L250" s="32"/>
      <c r="M250" s="6"/>
      <c r="N250" s="6"/>
      <c r="O250" s="6"/>
      <c r="P250" s="6"/>
    </row>
    <row r="251" spans="1:16" s="12" customFormat="1" ht="12.75" customHeight="1" x14ac:dyDescent="0.2">
      <c r="A251" s="6"/>
      <c r="B251" s="30"/>
      <c r="C251" s="30"/>
      <c r="D251" s="30"/>
      <c r="E251" s="31"/>
      <c r="F251" s="30"/>
      <c r="H251" s="32"/>
      <c r="I251" s="32"/>
      <c r="J251" s="32"/>
      <c r="K251" s="32"/>
      <c r="L251" s="32"/>
      <c r="M251" s="6"/>
      <c r="N251" s="6"/>
      <c r="O251" s="6"/>
      <c r="P251" s="6"/>
    </row>
    <row r="252" spans="1:16" s="12" customFormat="1" ht="12.75" customHeight="1" x14ac:dyDescent="0.2">
      <c r="A252" s="6"/>
      <c r="B252" s="30"/>
      <c r="C252" s="30"/>
      <c r="D252" s="30"/>
      <c r="E252" s="31"/>
      <c r="F252" s="30"/>
      <c r="H252" s="32"/>
      <c r="I252" s="32"/>
      <c r="J252" s="32"/>
      <c r="K252" s="32"/>
      <c r="L252" s="32"/>
      <c r="M252" s="6"/>
      <c r="N252" s="6"/>
      <c r="O252" s="6"/>
      <c r="P252" s="6"/>
    </row>
    <row r="253" spans="1:16" s="12" customFormat="1" ht="12.75" customHeight="1" x14ac:dyDescent="0.2">
      <c r="A253" s="6"/>
      <c r="B253" s="30"/>
      <c r="C253" s="30"/>
      <c r="D253" s="30"/>
      <c r="E253" s="31"/>
      <c r="F253" s="30"/>
      <c r="H253" s="32"/>
      <c r="I253" s="32"/>
      <c r="J253" s="32"/>
      <c r="K253" s="32"/>
      <c r="L253" s="32"/>
      <c r="M253" s="6"/>
      <c r="N253" s="6"/>
      <c r="O253" s="6"/>
      <c r="P253" s="6"/>
    </row>
    <row r="254" spans="1:16" s="12" customFormat="1" ht="12.75" customHeight="1" x14ac:dyDescent="0.2">
      <c r="A254" s="6"/>
      <c r="B254" s="30"/>
      <c r="C254" s="30"/>
      <c r="D254" s="30"/>
      <c r="E254" s="31"/>
      <c r="F254" s="30"/>
      <c r="H254" s="32"/>
      <c r="I254" s="32"/>
      <c r="J254" s="32"/>
      <c r="K254" s="32"/>
      <c r="L254" s="32"/>
      <c r="M254" s="6"/>
      <c r="N254" s="6"/>
      <c r="O254" s="6"/>
      <c r="P254" s="6"/>
    </row>
    <row r="255" spans="1:16" s="12" customFormat="1" ht="12.75" customHeight="1" x14ac:dyDescent="0.2">
      <c r="A255" s="6"/>
      <c r="B255" s="30"/>
      <c r="C255" s="30"/>
      <c r="D255" s="30"/>
      <c r="E255" s="31"/>
      <c r="F255" s="30"/>
      <c r="H255" s="32"/>
      <c r="I255" s="32"/>
      <c r="J255" s="32"/>
      <c r="K255" s="32"/>
      <c r="L255" s="32"/>
      <c r="M255" s="6"/>
      <c r="N255" s="6"/>
      <c r="O255" s="6"/>
      <c r="P255" s="6"/>
    </row>
    <row r="256" spans="1:16" s="12" customFormat="1" ht="12.75" customHeight="1" x14ac:dyDescent="0.2">
      <c r="A256" s="6"/>
      <c r="B256" s="30"/>
      <c r="C256" s="30"/>
      <c r="D256" s="30"/>
      <c r="E256" s="31"/>
      <c r="F256" s="30"/>
      <c r="H256" s="32"/>
      <c r="I256" s="32"/>
      <c r="J256" s="32"/>
      <c r="K256" s="32"/>
      <c r="L256" s="32"/>
      <c r="M256" s="6"/>
      <c r="N256" s="6"/>
      <c r="O256" s="6"/>
      <c r="P256" s="6"/>
    </row>
    <row r="257" spans="1:16" s="12" customFormat="1" ht="12.75" customHeight="1" x14ac:dyDescent="0.2">
      <c r="A257" s="6"/>
      <c r="B257" s="30"/>
      <c r="C257" s="30"/>
      <c r="D257" s="30"/>
      <c r="E257" s="31"/>
      <c r="F257" s="30"/>
      <c r="H257" s="32"/>
      <c r="I257" s="32"/>
      <c r="J257" s="32"/>
      <c r="K257" s="32"/>
      <c r="L257" s="32"/>
      <c r="M257" s="6"/>
      <c r="N257" s="6"/>
      <c r="O257" s="6"/>
      <c r="P257" s="6"/>
    </row>
    <row r="258" spans="1:16" s="12" customFormat="1" ht="12.75" customHeight="1" x14ac:dyDescent="0.2">
      <c r="A258" s="6"/>
      <c r="B258" s="30"/>
      <c r="C258" s="30"/>
      <c r="D258" s="30"/>
      <c r="E258" s="31"/>
      <c r="F258" s="30"/>
      <c r="H258" s="32"/>
      <c r="I258" s="32"/>
      <c r="J258" s="32"/>
      <c r="K258" s="32"/>
      <c r="L258" s="32"/>
      <c r="M258" s="6"/>
      <c r="N258" s="6"/>
      <c r="O258" s="6"/>
      <c r="P258" s="6"/>
    </row>
    <row r="259" spans="1:16" s="12" customFormat="1" ht="12.75" customHeight="1" x14ac:dyDescent="0.2">
      <c r="A259" s="6"/>
      <c r="B259" s="30"/>
      <c r="C259" s="30"/>
      <c r="D259" s="30"/>
      <c r="E259" s="31"/>
      <c r="F259" s="30"/>
      <c r="H259" s="32"/>
      <c r="I259" s="32"/>
      <c r="J259" s="32"/>
      <c r="K259" s="32"/>
      <c r="L259" s="32"/>
      <c r="M259" s="6"/>
      <c r="N259" s="6"/>
      <c r="O259" s="6"/>
      <c r="P259" s="6"/>
    </row>
    <row r="260" spans="1:16" s="12" customFormat="1" ht="12.75" customHeight="1" x14ac:dyDescent="0.2">
      <c r="A260" s="6"/>
      <c r="B260" s="30"/>
      <c r="C260" s="30"/>
      <c r="D260" s="30"/>
      <c r="E260" s="31"/>
      <c r="F260" s="30"/>
      <c r="H260" s="32"/>
      <c r="I260" s="32"/>
      <c r="J260" s="32"/>
      <c r="K260" s="32"/>
      <c r="L260" s="32"/>
      <c r="M260" s="6"/>
      <c r="N260" s="6"/>
      <c r="O260" s="6"/>
      <c r="P260" s="6"/>
    </row>
    <row r="261" spans="1:16" s="12" customFormat="1" ht="12.75" customHeight="1" x14ac:dyDescent="0.2">
      <c r="A261" s="6"/>
      <c r="B261" s="30"/>
      <c r="C261" s="30"/>
      <c r="D261" s="30"/>
      <c r="E261" s="31"/>
      <c r="F261" s="30"/>
      <c r="H261" s="32"/>
      <c r="I261" s="32"/>
      <c r="J261" s="32"/>
      <c r="K261" s="32"/>
      <c r="L261" s="32"/>
      <c r="M261" s="6"/>
      <c r="N261" s="6"/>
      <c r="O261" s="6"/>
      <c r="P261" s="6"/>
    </row>
    <row r="262" spans="1:16" s="12" customFormat="1" ht="12.75" customHeight="1" x14ac:dyDescent="0.2">
      <c r="A262" s="6"/>
      <c r="B262" s="30"/>
      <c r="C262" s="30"/>
      <c r="D262" s="30"/>
      <c r="E262" s="31"/>
      <c r="F262" s="30"/>
      <c r="H262" s="32"/>
      <c r="I262" s="32"/>
      <c r="J262" s="32"/>
      <c r="K262" s="32"/>
      <c r="L262" s="32"/>
      <c r="M262" s="6"/>
      <c r="N262" s="6"/>
      <c r="O262" s="6"/>
      <c r="P262" s="6"/>
    </row>
    <row r="263" spans="1:16" s="12" customFormat="1" ht="12.75" customHeight="1" x14ac:dyDescent="0.2">
      <c r="A263" s="6"/>
      <c r="B263" s="30"/>
      <c r="C263" s="30"/>
      <c r="D263" s="30"/>
      <c r="E263" s="31"/>
      <c r="F263" s="30"/>
      <c r="H263" s="32"/>
      <c r="I263" s="32"/>
      <c r="J263" s="32"/>
      <c r="K263" s="32"/>
      <c r="L263" s="32"/>
      <c r="M263" s="6"/>
      <c r="N263" s="6"/>
      <c r="O263" s="6"/>
      <c r="P263" s="6"/>
    </row>
    <row r="264" spans="1:16" ht="12.75" customHeight="1" x14ac:dyDescent="0.2"/>
    <row r="265" spans="1:16" ht="12.75" customHeight="1" x14ac:dyDescent="0.2"/>
    <row r="266" spans="1:16" ht="12.75" customHeight="1" x14ac:dyDescent="0.2"/>
    <row r="267" spans="1:16" ht="12.75" customHeight="1" x14ac:dyDescent="0.2"/>
    <row r="268" spans="1:16" ht="12.75" customHeight="1" x14ac:dyDescent="0.2"/>
    <row r="269" spans="1:16" ht="12.75" customHeight="1" x14ac:dyDescent="0.2"/>
    <row r="270" spans="1:16" ht="12.75" customHeight="1" x14ac:dyDescent="0.2"/>
    <row r="271" spans="1:16" ht="12.75" customHeight="1" x14ac:dyDescent="0.2"/>
    <row r="272" spans="1:16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</sheetData>
  <sheetProtection algorithmName="SHA-512" hashValue="Tk4kjm7iivgTmW19yOBu3XL2JMUwEVUMv7QS2CXPgq467OQfMPKHJYHZe24sQkZhc4m34I4EGFVau9qStIjBPw==" saltValue="8WKX43ySi0ILiSsgyMv/DQ==" spinCount="100000" sheet="1" formatCells="0" formatColumns="0" formatRows="0" insertColumns="0" insertRows="0" insertHyperlinks="0" deleteColumns="0" deleteRows="0" sort="0" autoFilter="0" pivotTables="0"/>
  <mergeCells count="27">
    <mergeCell ref="C11:L11"/>
    <mergeCell ref="B13:B15"/>
    <mergeCell ref="C13:C15"/>
    <mergeCell ref="D13:D15"/>
    <mergeCell ref="E13:E15"/>
    <mergeCell ref="F14:F15"/>
    <mergeCell ref="B28:E28"/>
    <mergeCell ref="F28:H28"/>
    <mergeCell ref="B29:L31"/>
    <mergeCell ref="B32:L32"/>
    <mergeCell ref="B33:L33"/>
    <mergeCell ref="G14:G15"/>
    <mergeCell ref="B7:L7"/>
    <mergeCell ref="B1:J2"/>
    <mergeCell ref="B3:J3"/>
    <mergeCell ref="B4:J4"/>
    <mergeCell ref="B5:J5"/>
    <mergeCell ref="B6:J6"/>
    <mergeCell ref="F13:I13"/>
    <mergeCell ref="J13:L13"/>
    <mergeCell ref="J14:J15"/>
    <mergeCell ref="K14:K15"/>
    <mergeCell ref="L14:L15"/>
    <mergeCell ref="H14:H15"/>
    <mergeCell ref="I14:I15"/>
    <mergeCell ref="C9:L9"/>
    <mergeCell ref="C10:L10"/>
  </mergeCells>
  <pageMargins left="0.511811024" right="0.511811024" top="0.78740157499999996" bottom="0.78740157499999996" header="0.31496062000000002" footer="0.31496062000000002"/>
  <pageSetup paperSize="9" scale="65" orientation="landscape" horizontalDpi="0" verticalDpi="0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SANFONÃO</vt:lpstr>
      <vt:lpstr>SANFONÃO!Area_de_impressao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User_PMCC</dc:creator>
  <cp:lastModifiedBy>Prefeitura</cp:lastModifiedBy>
  <dcterms:created xsi:type="dcterms:W3CDTF">2017-05-15T12:09:22Z</dcterms:created>
  <dcterms:modified xsi:type="dcterms:W3CDTF">2017-05-15T16:19:54Z</dcterms:modified>
</cp:coreProperties>
</file>